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관리계\1. 공고, 선정평가\★3차 용역연구개발과제 주관연구기관 공모\1. 공문\2. 재공고\2023년 제3차 용역연구개발과제 주관연구기관 공모 공고 첨부자료\"/>
    </mc:Choice>
  </mc:AlternateContent>
  <bookViews>
    <workbookView xWindow="0" yWindow="0" windowWidth="27855" windowHeight="10905"/>
  </bookViews>
  <sheets>
    <sheet name="Sheet1" sheetId="1" r:id="rId1"/>
  </sheets>
  <definedNames>
    <definedName name="_xlnm._FilterDatabase" localSheetId="0" hidden="1">Sheet1!$B$3:$N$13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4" i="1" l="1"/>
  <c r="H5" i="1" l="1"/>
  <c r="H6" i="1"/>
  <c r="H11" i="1" l="1"/>
  <c r="H7" i="1"/>
  <c r="H12" i="1"/>
  <c r="H10" i="1"/>
  <c r="H9" i="1"/>
  <c r="H13" i="1"/>
</calcChain>
</file>

<file path=xl/sharedStrings.xml><?xml version="1.0" encoding="utf-8"?>
<sst xmlns="http://schemas.openxmlformats.org/spreadsheetml/2006/main" count="98" uniqueCount="71">
  <si>
    <t>세부사업</t>
    <phoneticPr fontId="4" type="noConversion"/>
  </si>
  <si>
    <t>과제번호</t>
  </si>
  <si>
    <t>과제명</t>
    <phoneticPr fontId="4" type="noConversion"/>
  </si>
  <si>
    <t>연차
구분</t>
  </si>
  <si>
    <t>주관부서</t>
  </si>
  <si>
    <t>당해연도 연구기간</t>
  </si>
  <si>
    <t>다년도과제
최종종료일</t>
    <phoneticPr fontId="4" type="noConversion"/>
  </si>
  <si>
    <t>(개월)</t>
  </si>
  <si>
    <t>시작일</t>
  </si>
  <si>
    <t>종료일</t>
  </si>
  <si>
    <t>1/3</t>
  </si>
  <si>
    <t>독성연구과</t>
  </si>
  <si>
    <t>빈랑자 등의 안전성평가 연구</t>
  </si>
  <si>
    <t>1/1</t>
  </si>
  <si>
    <t>보툴리눔제제 역가실험을 위한 세포기반시험법 개발연구</t>
  </si>
  <si>
    <t>1/2</t>
  </si>
  <si>
    <t>특수독성과</t>
  </si>
  <si>
    <t>화장품 위해성평가 DB 고도화 연구</t>
  </si>
  <si>
    <t>화장품연구과</t>
  </si>
  <si>
    <t>바이오의약품연구과</t>
  </si>
  <si>
    <t>흡입투여 마약류의 의존성 평가 기술 개발</t>
  </si>
  <si>
    <t>약리연구과</t>
  </si>
  <si>
    <t>의료기기 등 안전관리</t>
  </si>
  <si>
    <t>바이러스 감염병 체외진단시약의 성능 예측을 위한 인실리코 분석기술 연구</t>
  </si>
  <si>
    <t>1/1</t>
    <phoneticPr fontId="4" type="noConversion"/>
  </si>
  <si>
    <t>의료기기연구과</t>
    <phoneticPr fontId="4" type="noConversion"/>
  </si>
  <si>
    <t>안전성 평가기술 개발연구</t>
    <phoneticPr fontId="4" type="noConversion"/>
  </si>
  <si>
    <t>안전성 평가기술 개발연구</t>
  </si>
  <si>
    <t>의약품 임상시험 국제 경쟁력 강화를 위한 지침 개선 방안 마련 연구</t>
  </si>
  <si>
    <t>임상연구과</t>
  </si>
  <si>
    <t>23212독성국204</t>
    <phoneticPr fontId="4" type="noConversion"/>
  </si>
  <si>
    <t>담당자</t>
    <phoneticPr fontId="4" type="noConversion"/>
  </si>
  <si>
    <t xml:space="preserve">의약품 등 안전관리 </t>
    <phoneticPr fontId="4" type="noConversion"/>
  </si>
  <si>
    <t>2023-05-01</t>
  </si>
  <si>
    <t>항체약물복합체의 품질 평가 시험법 연구</t>
  </si>
  <si>
    <t>2025-03-31</t>
  </si>
  <si>
    <t>생물학적제제 국가출하승인 제도 종합 개선 방안 연구</t>
  </si>
  <si>
    <t>2024-01-31</t>
  </si>
  <si>
    <t>바이오의약품의 유통체계를 고려한 품질관리 개선 방안 연구(1)</t>
  </si>
  <si>
    <t>2023-10-31</t>
  </si>
  <si>
    <t>의약품 등 안전관리</t>
  </si>
  <si>
    <t>1/2</t>
    <phoneticPr fontId="4" type="noConversion"/>
  </si>
  <si>
    <t>-</t>
    <phoneticPr fontId="4" type="noConversion"/>
  </si>
  <si>
    <t>23212한임평236</t>
    <phoneticPr fontId="4" type="noConversion"/>
  </si>
  <si>
    <t>23202심평연174</t>
    <phoneticPr fontId="4" type="noConversion"/>
  </si>
  <si>
    <t>23202생물안148</t>
    <phoneticPr fontId="4" type="noConversion"/>
  </si>
  <si>
    <t>23202생물안149</t>
    <phoneticPr fontId="4" type="noConversion"/>
  </si>
  <si>
    <t>23202생물안150</t>
    <phoneticPr fontId="4" type="noConversion"/>
  </si>
  <si>
    <t>화장품연구과</t>
    <phoneticPr fontId="4" type="noConversion"/>
  </si>
  <si>
    <t>-</t>
    <phoneticPr fontId="4" type="noConversion"/>
  </si>
  <si>
    <t>23212대체기264</t>
    <phoneticPr fontId="4" type="noConversion"/>
  </si>
  <si>
    <t>23202화의안116</t>
    <phoneticPr fontId="4" type="noConversion"/>
  </si>
  <si>
    <t>23202기획약158</t>
    <phoneticPr fontId="4" type="noConversion"/>
  </si>
  <si>
    <t>23212약평기217</t>
    <phoneticPr fontId="4" type="noConversion"/>
  </si>
  <si>
    <t xml:space="preserve">화장품·의약외품 안전관리 분야의 연구사업 과제 발굴 기획 연구  </t>
    <phoneticPr fontId="4" type="noConversion"/>
  </si>
  <si>
    <t>당해연도 연구비
(백만원)</t>
    <phoneticPr fontId="4" type="noConversion"/>
  </si>
  <si>
    <t>총 연구비
(백만원)</t>
    <phoneticPr fontId="4" type="noConversion"/>
  </si>
  <si>
    <t>평가방법</t>
    <phoneticPr fontId="4" type="noConversion"/>
  </si>
  <si>
    <t xml:space="preserve">의약품 등 안전관리 </t>
    <phoneticPr fontId="4" type="noConversion"/>
  </si>
  <si>
    <t>전형옥</t>
    <phoneticPr fontId="4" type="noConversion"/>
  </si>
  <si>
    <t>이주헌</t>
    <phoneticPr fontId="4" type="noConversion"/>
  </si>
  <si>
    <t>김도정</t>
    <phoneticPr fontId="4" type="noConversion"/>
  </si>
  <si>
    <t>엄준호</t>
    <phoneticPr fontId="4" type="noConversion"/>
  </si>
  <si>
    <t>양준영</t>
    <phoneticPr fontId="4" type="noConversion"/>
  </si>
  <si>
    <t>윤소영</t>
    <phoneticPr fontId="4" type="noConversion"/>
  </si>
  <si>
    <t>박수정</t>
    <phoneticPr fontId="4" type="noConversion"/>
  </si>
  <si>
    <t>이연희</t>
    <phoneticPr fontId="4" type="noConversion"/>
  </si>
  <si>
    <t>발표평가</t>
    <phoneticPr fontId="4" type="noConversion"/>
  </si>
  <si>
    <t>서면평가</t>
    <phoneticPr fontId="4" type="noConversion"/>
  </si>
  <si>
    <t>연번</t>
    <phoneticPr fontId="4" type="noConversion"/>
  </si>
  <si>
    <t>2023년 제3차 식품의약품안전처 용역연구개발과제 주관연구기관 공모 재공고 과제 목록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</si>
</sst>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.0_);[Red]\(#,##0.0\)"/>
    <numFmt numFmtId="177" formatCode="mm&quot;월&quot;\ dd&quot;일&quot;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ajor"/>
    </font>
    <font>
      <b/>
      <sz val="11"/>
      <name val="맑은 고딕"/>
      <family val="2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176" fontId="6" fillId="2" borderId="4" xfId="0" applyNumberFormat="1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41" fontId="8" fillId="0" borderId="2" xfId="1" applyFont="1" applyFill="1" applyBorder="1" applyAlignment="1">
      <alignment vertical="center"/>
    </xf>
    <xf numFmtId="14" fontId="8" fillId="0" borderId="1" xfId="0" applyNumberFormat="1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41" fontId="0" fillId="0" borderId="2" xfId="1" applyFont="1" applyFill="1" applyBorder="1">
      <alignment vertical="center"/>
    </xf>
    <xf numFmtId="41" fontId="3" fillId="0" borderId="1" xfId="1" applyFont="1" applyFill="1" applyBorder="1">
      <alignment vertical="center"/>
    </xf>
    <xf numFmtId="0" fontId="0" fillId="0" borderId="1" xfId="0" quotePrefix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177" fontId="0" fillId="0" borderId="1" xfId="0" quotePrefix="1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3" fillId="0" borderId="5" xfId="1" applyFont="1" applyFill="1" applyBorder="1">
      <alignment vertical="center"/>
    </xf>
    <xf numFmtId="41" fontId="0" fillId="0" borderId="6" xfId="1" applyFont="1" applyFill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1" fontId="7" fillId="2" borderId="1" xfId="1" applyFont="1" applyFill="1" applyBorder="1" applyAlignment="1">
      <alignment horizontal="center" vertical="center" wrapText="1"/>
    </xf>
    <xf numFmtId="41" fontId="6" fillId="2" borderId="4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Normal="100" workbookViewId="0">
      <selection sqref="A1:N1"/>
    </sheetView>
  </sheetViews>
  <sheetFormatPr defaultRowHeight="30" customHeight="1"/>
  <cols>
    <col min="1" max="1" width="5.5" style="31" bestFit="1" customWidth="1"/>
    <col min="2" max="2" width="24.875" bestFit="1" customWidth="1"/>
    <col min="3" max="3" width="15.75" bestFit="1" customWidth="1"/>
    <col min="4" max="4" width="54" bestFit="1" customWidth="1"/>
    <col min="5" max="5" width="19.25" bestFit="1" customWidth="1"/>
    <col min="6" max="7" width="7.375" customWidth="1"/>
    <col min="8" max="8" width="6.75" bestFit="1" customWidth="1"/>
    <col min="9" max="11" width="11.25" bestFit="1" customWidth="1"/>
    <col min="12" max="12" width="10.5" bestFit="1" customWidth="1"/>
    <col min="13" max="13" width="15.875" bestFit="1" customWidth="1"/>
    <col min="14" max="14" width="12.75" customWidth="1"/>
  </cols>
  <sheetData>
    <row r="1" spans="1:14" s="1" customFormat="1" ht="60.6" customHeight="1">
      <c r="A1" s="34" t="s">
        <v>70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2" customFormat="1" ht="30" customHeight="1">
      <c r="A2" s="35" t="s">
        <v>69</v>
      </c>
      <c r="B2" s="35" t="s">
        <v>0</v>
      </c>
      <c r="C2" s="35" t="s">
        <v>1</v>
      </c>
      <c r="D2" s="35" t="s">
        <v>2</v>
      </c>
      <c r="E2" s="35" t="s">
        <v>4</v>
      </c>
      <c r="F2" s="39" t="s">
        <v>31</v>
      </c>
      <c r="G2" s="40" t="s">
        <v>3</v>
      </c>
      <c r="H2" s="35" t="s">
        <v>5</v>
      </c>
      <c r="I2" s="35"/>
      <c r="J2" s="35"/>
      <c r="K2" s="39" t="s">
        <v>6</v>
      </c>
      <c r="L2" s="37" t="s">
        <v>56</v>
      </c>
      <c r="M2" s="37" t="s">
        <v>55</v>
      </c>
      <c r="N2" s="35" t="s">
        <v>57</v>
      </c>
    </row>
    <row r="3" spans="1:14" s="2" customFormat="1" ht="30" customHeight="1" thickBot="1">
      <c r="A3" s="36"/>
      <c r="B3" s="36"/>
      <c r="C3" s="36"/>
      <c r="D3" s="36"/>
      <c r="E3" s="36"/>
      <c r="F3" s="36"/>
      <c r="G3" s="41"/>
      <c r="H3" s="10" t="s">
        <v>7</v>
      </c>
      <c r="I3" s="11" t="s">
        <v>8</v>
      </c>
      <c r="J3" s="11" t="s">
        <v>9</v>
      </c>
      <c r="K3" s="36"/>
      <c r="L3" s="38"/>
      <c r="M3" s="38"/>
      <c r="N3" s="36"/>
    </row>
    <row r="4" spans="1:14" ht="30" customHeight="1" thickTop="1">
      <c r="A4" s="16">
        <v>1</v>
      </c>
      <c r="B4" s="12" t="s">
        <v>40</v>
      </c>
      <c r="C4" s="14" t="s">
        <v>45</v>
      </c>
      <c r="D4" s="12" t="s">
        <v>34</v>
      </c>
      <c r="E4" s="14" t="s">
        <v>19</v>
      </c>
      <c r="F4" s="14" t="s">
        <v>59</v>
      </c>
      <c r="G4" s="28" t="s">
        <v>41</v>
      </c>
      <c r="H4" s="13">
        <f t="shared" ref="H4:H11" si="0">DAYS360(J4,I4,FALSE)/30</f>
        <v>-10.966666666666667</v>
      </c>
      <c r="I4" s="24" t="s">
        <v>33</v>
      </c>
      <c r="J4" s="25">
        <v>45382</v>
      </c>
      <c r="K4" s="14" t="s">
        <v>35</v>
      </c>
      <c r="L4" s="27">
        <v>800</v>
      </c>
      <c r="M4" s="26">
        <v>400</v>
      </c>
      <c r="N4" s="4" t="s">
        <v>67</v>
      </c>
    </row>
    <row r="5" spans="1:14" ht="30" customHeight="1">
      <c r="A5" s="14">
        <v>2</v>
      </c>
      <c r="B5" s="12" t="s">
        <v>40</v>
      </c>
      <c r="C5" s="14" t="s">
        <v>46</v>
      </c>
      <c r="D5" s="12" t="s">
        <v>36</v>
      </c>
      <c r="E5" s="14" t="s">
        <v>19</v>
      </c>
      <c r="F5" s="14" t="s">
        <v>59</v>
      </c>
      <c r="G5" s="14" t="s">
        <v>13</v>
      </c>
      <c r="H5" s="13">
        <f t="shared" si="0"/>
        <v>-8.9666666666666668</v>
      </c>
      <c r="I5" s="24" t="s">
        <v>33</v>
      </c>
      <c r="J5" s="24" t="s">
        <v>37</v>
      </c>
      <c r="K5" s="4" t="s">
        <v>42</v>
      </c>
      <c r="L5" s="27">
        <v>85</v>
      </c>
      <c r="M5" s="26">
        <v>85</v>
      </c>
      <c r="N5" s="4" t="s">
        <v>68</v>
      </c>
    </row>
    <row r="6" spans="1:14" ht="30" customHeight="1">
      <c r="A6" s="14">
        <v>3</v>
      </c>
      <c r="B6" s="12" t="s">
        <v>40</v>
      </c>
      <c r="C6" s="14" t="s">
        <v>47</v>
      </c>
      <c r="D6" s="12" t="s">
        <v>38</v>
      </c>
      <c r="E6" s="14" t="s">
        <v>19</v>
      </c>
      <c r="F6" s="14" t="s">
        <v>59</v>
      </c>
      <c r="G6" s="14" t="s">
        <v>13</v>
      </c>
      <c r="H6" s="13">
        <f t="shared" si="0"/>
        <v>-5.9666666666666668</v>
      </c>
      <c r="I6" s="24" t="s">
        <v>33</v>
      </c>
      <c r="J6" s="24" t="s">
        <v>39</v>
      </c>
      <c r="K6" s="4" t="s">
        <v>42</v>
      </c>
      <c r="L6" s="27">
        <v>60</v>
      </c>
      <c r="M6" s="29">
        <v>60</v>
      </c>
      <c r="N6" s="4" t="s">
        <v>68</v>
      </c>
    </row>
    <row r="7" spans="1:14" ht="30" customHeight="1">
      <c r="A7" s="14">
        <v>4</v>
      </c>
      <c r="B7" s="5" t="s">
        <v>32</v>
      </c>
      <c r="C7" s="6" t="s">
        <v>51</v>
      </c>
      <c r="D7" s="9" t="s">
        <v>17</v>
      </c>
      <c r="E7" s="4" t="s">
        <v>18</v>
      </c>
      <c r="F7" s="14" t="s">
        <v>61</v>
      </c>
      <c r="G7" s="8" t="s">
        <v>13</v>
      </c>
      <c r="H7" s="15">
        <f t="shared" si="0"/>
        <v>-6.9666666666666668</v>
      </c>
      <c r="I7" s="19">
        <v>45047</v>
      </c>
      <c r="J7" s="19">
        <v>45260</v>
      </c>
      <c r="K7" s="19" t="s">
        <v>42</v>
      </c>
      <c r="L7" s="7">
        <v>200</v>
      </c>
      <c r="M7" s="7">
        <v>200</v>
      </c>
      <c r="N7" s="4" t="s">
        <v>67</v>
      </c>
    </row>
    <row r="8" spans="1:14" ht="30" customHeight="1">
      <c r="A8" s="14">
        <v>5</v>
      </c>
      <c r="B8" s="5" t="s">
        <v>58</v>
      </c>
      <c r="C8" s="4" t="s">
        <v>52</v>
      </c>
      <c r="D8" s="5" t="s">
        <v>54</v>
      </c>
      <c r="E8" s="14" t="s">
        <v>48</v>
      </c>
      <c r="F8" s="14" t="s">
        <v>60</v>
      </c>
      <c r="G8" s="8" t="s">
        <v>13</v>
      </c>
      <c r="H8" s="15">
        <f t="shared" si="0"/>
        <v>-8.9666666666666668</v>
      </c>
      <c r="I8" s="19">
        <v>45047</v>
      </c>
      <c r="J8" s="19">
        <v>45322</v>
      </c>
      <c r="K8" s="14" t="s">
        <v>49</v>
      </c>
      <c r="L8" s="18">
        <v>65</v>
      </c>
      <c r="M8" s="18">
        <v>65</v>
      </c>
      <c r="N8" s="4" t="s">
        <v>68</v>
      </c>
    </row>
    <row r="9" spans="1:14" ht="30" customHeight="1">
      <c r="A9" s="14">
        <v>6</v>
      </c>
      <c r="B9" s="12" t="s">
        <v>22</v>
      </c>
      <c r="C9" s="14" t="s">
        <v>44</v>
      </c>
      <c r="D9" s="12" t="s">
        <v>23</v>
      </c>
      <c r="E9" s="4" t="s">
        <v>25</v>
      </c>
      <c r="F9" s="14" t="s">
        <v>62</v>
      </c>
      <c r="G9" s="30" t="s">
        <v>24</v>
      </c>
      <c r="H9" s="13">
        <f t="shared" si="0"/>
        <v>-7.4666666666666668</v>
      </c>
      <c r="I9" s="22">
        <v>45047</v>
      </c>
      <c r="J9" s="23">
        <v>45275</v>
      </c>
      <c r="K9" s="4" t="s">
        <v>42</v>
      </c>
      <c r="L9" s="27">
        <v>61</v>
      </c>
      <c r="M9" s="7">
        <v>61</v>
      </c>
      <c r="N9" s="4" t="s">
        <v>68</v>
      </c>
    </row>
    <row r="10" spans="1:14" ht="30" customHeight="1">
      <c r="A10" s="14">
        <v>7</v>
      </c>
      <c r="B10" s="17" t="s">
        <v>27</v>
      </c>
      <c r="C10" s="16" t="s">
        <v>30</v>
      </c>
      <c r="D10" s="17" t="s">
        <v>12</v>
      </c>
      <c r="E10" s="16" t="s">
        <v>11</v>
      </c>
      <c r="F10" s="16" t="s">
        <v>63</v>
      </c>
      <c r="G10" s="16" t="s">
        <v>10</v>
      </c>
      <c r="H10" s="13">
        <f t="shared" si="0"/>
        <v>-11.966666666666667</v>
      </c>
      <c r="I10" s="20">
        <v>45047</v>
      </c>
      <c r="J10" s="21">
        <v>45412</v>
      </c>
      <c r="K10" s="21">
        <v>46142</v>
      </c>
      <c r="L10" s="32">
        <v>1620</v>
      </c>
      <c r="M10" s="33">
        <v>540</v>
      </c>
      <c r="N10" s="4" t="s">
        <v>67</v>
      </c>
    </row>
    <row r="11" spans="1:14" ht="30" customHeight="1">
      <c r="A11" s="14">
        <v>8</v>
      </c>
      <c r="B11" s="3" t="s">
        <v>26</v>
      </c>
      <c r="C11" s="4" t="s">
        <v>50</v>
      </c>
      <c r="D11" s="5" t="s">
        <v>14</v>
      </c>
      <c r="E11" s="4" t="s">
        <v>16</v>
      </c>
      <c r="F11" s="14" t="s">
        <v>64</v>
      </c>
      <c r="G11" s="8" t="s">
        <v>15</v>
      </c>
      <c r="H11" s="15">
        <f t="shared" si="0"/>
        <v>-7.9666666666666668</v>
      </c>
      <c r="I11" s="19">
        <v>45047</v>
      </c>
      <c r="J11" s="19">
        <v>45291</v>
      </c>
      <c r="K11" s="19">
        <v>45626</v>
      </c>
      <c r="L11" s="7">
        <v>312</v>
      </c>
      <c r="M11" s="7">
        <v>156</v>
      </c>
      <c r="N11" s="4" t="s">
        <v>67</v>
      </c>
    </row>
    <row r="12" spans="1:14" ht="30" customHeight="1">
      <c r="A12" s="14">
        <v>9</v>
      </c>
      <c r="B12" s="3" t="s">
        <v>26</v>
      </c>
      <c r="C12" s="4" t="s">
        <v>53</v>
      </c>
      <c r="D12" s="5" t="s">
        <v>20</v>
      </c>
      <c r="E12" s="4" t="s">
        <v>21</v>
      </c>
      <c r="F12" s="14" t="s">
        <v>65</v>
      </c>
      <c r="G12" s="8" t="s">
        <v>15</v>
      </c>
      <c r="H12" s="13">
        <f t="shared" ref="H12:H13" si="1">DAYS360(J12,I12,FALSE)/30</f>
        <v>-11.966666666666667</v>
      </c>
      <c r="I12" s="19">
        <v>45047</v>
      </c>
      <c r="J12" s="19">
        <v>45412</v>
      </c>
      <c r="K12" s="19">
        <v>45777</v>
      </c>
      <c r="L12" s="7">
        <v>1100</v>
      </c>
      <c r="M12" s="7">
        <v>550</v>
      </c>
      <c r="N12" s="4" t="s">
        <v>67</v>
      </c>
    </row>
    <row r="13" spans="1:14" ht="30" customHeight="1">
      <c r="A13" s="14">
        <v>10</v>
      </c>
      <c r="B13" s="12" t="s">
        <v>27</v>
      </c>
      <c r="C13" s="14" t="s">
        <v>43</v>
      </c>
      <c r="D13" s="12" t="s">
        <v>28</v>
      </c>
      <c r="E13" s="14" t="s">
        <v>29</v>
      </c>
      <c r="F13" s="14" t="s">
        <v>66</v>
      </c>
      <c r="G13" s="14" t="s">
        <v>13</v>
      </c>
      <c r="H13" s="15">
        <f t="shared" si="1"/>
        <v>-6.9666666666666668</v>
      </c>
      <c r="I13" s="22">
        <v>45047</v>
      </c>
      <c r="J13" s="23">
        <v>45260</v>
      </c>
      <c r="K13" s="4" t="s">
        <v>42</v>
      </c>
      <c r="L13" s="27">
        <v>100</v>
      </c>
      <c r="M13" s="29">
        <v>100</v>
      </c>
      <c r="N13" s="4" t="s">
        <v>67</v>
      </c>
    </row>
  </sheetData>
  <autoFilter ref="B3:N13"/>
  <mergeCells count="13">
    <mergeCell ref="A1:N1"/>
    <mergeCell ref="B2:B3"/>
    <mergeCell ref="C2:C3"/>
    <mergeCell ref="D2:D3"/>
    <mergeCell ref="M2:M3"/>
    <mergeCell ref="A2:A3"/>
    <mergeCell ref="F2:F3"/>
    <mergeCell ref="H2:J2"/>
    <mergeCell ref="K2:K3"/>
    <mergeCell ref="N2:N3"/>
    <mergeCell ref="E2:E3"/>
    <mergeCell ref="G2:G3"/>
    <mergeCell ref="L2:L3"/>
  </mergeCells>
  <phoneticPr fontId="4" type="noConversion"/>
  <conditionalFormatting sqref="C8">
    <cfRule type="duplicateValues" dxfId="1" priority="2"/>
  </conditionalFormatting>
  <conditionalFormatting sqref="C8">
    <cfRule type="duplicateValues" dxfId="0" priority="1"/>
  </conditionalFormatting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cp:lastPrinted>2023-01-31T05:29:45Z</cp:lastPrinted>
  <dcterms:created xsi:type="dcterms:W3CDTF">2023-01-31T05:00:26Z</dcterms:created>
  <dcterms:modified xsi:type="dcterms:W3CDTF">2023-03-30T07:22:46Z</dcterms:modified>
</cp:coreProperties>
</file>